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C37A297D-50AD-4635-B656-38EAC1904C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PV Defa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" l="1"/>
  <c r="E9" i="1" l="1"/>
  <c r="F9" i="1" s="1"/>
  <c r="G9" i="1" s="1"/>
  <c r="H9" i="1" l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</calcChain>
</file>

<file path=xl/sharedStrings.xml><?xml version="1.0" encoding="utf-8"?>
<sst xmlns="http://schemas.openxmlformats.org/spreadsheetml/2006/main" count="8" uniqueCount="8">
  <si>
    <t>Particulars (in Rs Cr)</t>
  </si>
  <si>
    <t>Yearly Average WPI numbers</t>
  </si>
  <si>
    <t>Change in WPI</t>
  </si>
  <si>
    <t>NHAI TPC (as per definitions)</t>
  </si>
  <si>
    <t>Equity Support from NHAI</t>
  </si>
  <si>
    <t>NHAI TPC (less Equity Support)</t>
  </si>
  <si>
    <t>Concessionaire Default - NHAI Formula</t>
  </si>
  <si>
    <t>Effective WPI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</si>
</sst>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vertical="center"/>
    </xf>
    <xf numFmtId="17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0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0" xfId="0" applyFont="1"/>
    <xf numFmtId="164" fontId="0" fillId="0" borderId="1" xfId="1" applyNumberFormat="1" applyFont="1" applyBorder="1" applyAlignment="1">
      <alignment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/>
    </xf>
    <xf numFmtId="10" fontId="0" fillId="3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12"/>
  <sheetViews>
    <sheetView showGridLines="0" tabSelected="1" topLeftCell="B1" zoomScaleNormal="100" workbookViewId="0">
      <selection activeCell="C12" sqref="C12:D12"/>
    </sheetView>
  </sheetViews>
  <sheetFormatPr defaultRowHeight="15" x14ac:dyDescent="0.25"/>
  <cols>
    <col min="1" max="1" width="0" hidden="1" customWidth="1"/>
    <col min="3" max="3" width="25.140625" bestFit="1" customWidth="1"/>
    <col min="7" max="7" width="10.28515625" customWidth="1"/>
    <col min="8" max="8" width="11.140625" bestFit="1" customWidth="1"/>
    <col min="13" max="13" width="15.28515625" bestFit="1" customWidth="1"/>
    <col min="15" max="15" width="9.5703125" bestFit="1" customWidth="1"/>
  </cols>
  <sheetData>
    <row r="3" spans="1:19" x14ac:dyDescent="0.25">
      <c r="C3" s="9" t="s">
        <v>6</v>
      </c>
    </row>
    <row r="4" spans="1:19" x14ac:dyDescent="0.25">
      <c r="C4" s="1" t="s">
        <v>0</v>
      </c>
      <c r="D4" s="2">
        <v>40238</v>
      </c>
      <c r="E4" s="2">
        <v>40603</v>
      </c>
      <c r="F4" s="2">
        <v>40969</v>
      </c>
      <c r="G4" s="2">
        <v>41334</v>
      </c>
      <c r="H4" s="2">
        <v>41699</v>
      </c>
      <c r="I4" s="2">
        <v>42064</v>
      </c>
      <c r="J4" s="2">
        <v>42430</v>
      </c>
      <c r="K4" s="2">
        <v>42795</v>
      </c>
      <c r="L4" s="2">
        <v>43160</v>
      </c>
      <c r="M4" s="2">
        <v>43525</v>
      </c>
      <c r="N4" s="2">
        <v>43891</v>
      </c>
      <c r="O4" s="2">
        <v>44256</v>
      </c>
      <c r="P4" s="2">
        <v>44621</v>
      </c>
      <c r="Q4" s="2">
        <v>44986</v>
      </c>
      <c r="R4" s="2">
        <v>45352</v>
      </c>
      <c r="S4" s="2">
        <v>45717</v>
      </c>
    </row>
    <row r="5" spans="1:19" x14ac:dyDescent="0.25">
      <c r="C5" s="3" t="s">
        <v>1</v>
      </c>
      <c r="D5" s="4">
        <v>131</v>
      </c>
      <c r="E5" s="4">
        <v>143</v>
      </c>
      <c r="F5" s="4">
        <v>156</v>
      </c>
      <c r="G5" s="4">
        <v>168</v>
      </c>
      <c r="H5" s="4">
        <v>178</v>
      </c>
      <c r="I5" s="4">
        <v>181</v>
      </c>
      <c r="J5" s="4">
        <v>177</v>
      </c>
      <c r="K5" s="4">
        <v>183</v>
      </c>
      <c r="L5" s="5">
        <v>190</v>
      </c>
      <c r="M5" s="5">
        <v>198</v>
      </c>
      <c r="N5" s="5">
        <v>207</v>
      </c>
      <c r="O5" s="5">
        <v>218</v>
      </c>
      <c r="P5" s="5">
        <v>229</v>
      </c>
      <c r="Q5" s="5">
        <v>240</v>
      </c>
      <c r="R5" s="5">
        <v>252</v>
      </c>
      <c r="S5" s="5">
        <v>265</v>
      </c>
    </row>
    <row r="6" spans="1:19" x14ac:dyDescent="0.25">
      <c r="C6" s="3" t="s">
        <v>2</v>
      </c>
      <c r="D6" s="6"/>
      <c r="E6" s="7">
        <v>9.6000000000000002E-2</v>
      </c>
      <c r="F6" s="7">
        <v>8.8999999999999996E-2</v>
      </c>
      <c r="G6" s="7">
        <v>7.3999999999999996E-2</v>
      </c>
      <c r="H6" s="7">
        <v>0.06</v>
      </c>
      <c r="I6" s="7">
        <v>0.02</v>
      </c>
      <c r="J6" s="7">
        <v>-2.5000000000000001E-2</v>
      </c>
      <c r="K6" s="7">
        <v>3.6999999999999998E-2</v>
      </c>
      <c r="L6" s="7">
        <v>3.6999999999999998E-2</v>
      </c>
      <c r="M6" s="7">
        <v>0.04</v>
      </c>
      <c r="N6" s="7">
        <v>0.05</v>
      </c>
      <c r="O6" s="7">
        <v>0.05</v>
      </c>
      <c r="P6" s="7">
        <v>0.05</v>
      </c>
      <c r="Q6" s="7">
        <v>0.05</v>
      </c>
      <c r="R6" s="7">
        <v>0.05</v>
      </c>
      <c r="S6" s="7">
        <v>0.05</v>
      </c>
    </row>
    <row r="7" spans="1:19" x14ac:dyDescent="0.25">
      <c r="C7" s="3" t="s">
        <v>3</v>
      </c>
      <c r="D7" s="4">
        <v>1509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25">
      <c r="C8" s="3" t="s">
        <v>4</v>
      </c>
      <c r="D8" s="4">
        <v>302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x14ac:dyDescent="0.25">
      <c r="A9" s="11"/>
      <c r="C9" s="3" t="s">
        <v>5</v>
      </c>
      <c r="D9" s="4">
        <v>1207</v>
      </c>
      <c r="E9" s="8">
        <f>D9*(MAX(1,(1+E6-6%)))</f>
        <v>1250.452</v>
      </c>
      <c r="F9" s="8">
        <f t="shared" ref="F9" si="0">E9*(MAX(1,(1+F6-6%)))</f>
        <v>1286.7151079999999</v>
      </c>
      <c r="G9" s="8">
        <f t="shared" ref="G9" si="1">F9*(MAX(1,(1+G6-6%)))</f>
        <v>1304.7291195119999</v>
      </c>
      <c r="H9" s="8">
        <f t="shared" ref="H9" si="2">G9*(MAX(1,(1+H6-6%)))</f>
        <v>1304.7291195119999</v>
      </c>
      <c r="I9" s="8">
        <f t="shared" ref="I9" si="3">H9*(MAX(1,(1+I6-6%)))</f>
        <v>1304.7291195119999</v>
      </c>
      <c r="J9" s="8">
        <f t="shared" ref="J9" si="4">I9*(MAX(1,(1+J6-6%)))</f>
        <v>1304.7291195119999</v>
      </c>
      <c r="K9" s="8">
        <f t="shared" ref="K9" si="5">J9*(MAX(1,(1+K6-6%)))</f>
        <v>1304.7291195119999</v>
      </c>
      <c r="L9" s="8">
        <f t="shared" ref="L9" si="6">K9*(MAX(1,(1+L6-6%)))</f>
        <v>1304.7291195119999</v>
      </c>
      <c r="M9" s="8">
        <f t="shared" ref="M9" si="7">L9*(MAX(1,(1+M6-6%)))</f>
        <v>1304.7291195119999</v>
      </c>
      <c r="N9" s="8">
        <f t="shared" ref="N9" si="8">M9*(MAX(1,(1+N6-6%)))</f>
        <v>1304.7291195119999</v>
      </c>
      <c r="O9" s="8">
        <f t="shared" ref="O9" si="9">N9*(MAX(1,(1+O6-6%)))</f>
        <v>1304.7291195119999</v>
      </c>
      <c r="P9" s="8">
        <f t="shared" ref="P9" si="10">O9*(MAX(1,(1+P6-6%)))</f>
        <v>1304.7291195119999</v>
      </c>
      <c r="Q9" s="8">
        <f t="shared" ref="Q9" si="11">P9*(MAX(1,(1+Q6-6%)))</f>
        <v>1304.7291195119999</v>
      </c>
      <c r="R9" s="8">
        <f t="shared" ref="R9" si="12">Q9*(MAX(1,(1+R6-6%)))</f>
        <v>1304.7291195119999</v>
      </c>
      <c r="S9" s="8">
        <f t="shared" ref="S9" si="13">R9*(MAX(1,(1+S6-6%)))</f>
        <v>1304.7291195119999</v>
      </c>
    </row>
    <row r="10" spans="1:19" x14ac:dyDescent="0.25">
      <c r="A10" s="12"/>
      <c r="C10" s="6"/>
      <c r="D10" s="6"/>
      <c r="E10" s="6"/>
      <c r="F10" s="6"/>
      <c r="G10" s="1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2" spans="1:19" x14ac:dyDescent="0.25">
      <c r="C12" s="13" t="s">
        <v>7</v>
      </c>
      <c r="D12" s="14">
        <f>P9/D9-1</f>
        <v>8.0968615999999827E-2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SPV Default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2022-10-10T07:14:11Z</dcterms:modified>
</cp:coreProperties>
</file>